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8DB48136-B2DB-4B8D-98FE-B63AAA7B3814}"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Объявление!$A$1:$K$5</definedName>
    <definedName name="_xlnm.Print_Area" localSheetId="0">Объявление!$A$1:$K$14</definedName>
  </definedNames>
  <calcPr calcId="191029"/>
</workbook>
</file>

<file path=xl/calcChain.xml><?xml version="1.0" encoding="utf-8"?>
<calcChain xmlns="http://schemas.openxmlformats.org/spreadsheetml/2006/main">
  <c r="H12" i="1" l="1"/>
  <c r="H5" i="1"/>
  <c r="G25" i="2" l="1"/>
  <c r="G24" i="2"/>
  <c r="G23" i="2"/>
  <c r="G22" i="2"/>
  <c r="G21" i="2"/>
  <c r="G20" i="2"/>
  <c r="G19" i="2"/>
  <c r="G18" i="2"/>
  <c r="G17" i="2"/>
  <c r="G16" i="2"/>
  <c r="G15" i="2"/>
  <c r="G14" i="2"/>
  <c r="G13" i="2"/>
  <c r="G12" i="2"/>
  <c r="G11" i="2"/>
  <c r="G10" i="2"/>
  <c r="G9" i="2"/>
  <c r="G8" i="2"/>
  <c r="G7" i="2"/>
  <c r="G6" i="2"/>
  <c r="G5" i="2"/>
  <c r="G4" i="2"/>
  <c r="G3" i="2"/>
  <c r="G2" i="2"/>
  <c r="G1" i="2"/>
</calcChain>
</file>

<file path=xl/sharedStrings.xml><?xml version="1.0" encoding="utf-8"?>
<sst xmlns="http://schemas.openxmlformats.org/spreadsheetml/2006/main" count="111" uniqueCount="85">
  <si>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</si>
  <si>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</si>
  <si>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</si>
  <si>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</si>
  <si>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</si>
  <si>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</si>
  <si>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</si>
  <si>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</si>
  <si>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</si>
  <si>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</si>
  <si>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</si>
  <si>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</si>
  <si>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</si>
  <si>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</si>
  <si>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</si>
  <si>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</si>
  <si>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</si>
  <si>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</si>
  <si>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</si>
  <si>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</si>
  <si>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</si>
  <si>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</si>
  <si>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</si>
  <si>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</si>
  <si>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</si>
  <si>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</si>
  <si>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</si>
  <si>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</si>
  <si>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</si>
  <si>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</si>
  <si>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</si>
  <si>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</si>
  <si>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</si>
  <si>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</si>
  <si>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</si>
  <si>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</si>
  <si>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</si>
  <si>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</si>
  <si>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</si>
  <si>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</si>
  <si>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</si>
  <si>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</si>
  <si>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</si>
  <si>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</si>
  <si>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</si>
  <si>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</si>
  <si>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</si>
  <si>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</si>
  <si>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</si>
  <si>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</si>
  <si>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</si>
  <si>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</si>
  <si>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</si>
  <si>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</si>
  <si>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</si>
  <si>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</si>
  <si>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</si>
  <si>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</si>
  <si>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</si>
  <si>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</si>
  <si>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</si>
  <si>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</si>
  <si>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</si>
  <si>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</si>
  <si>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</si>
  <si>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</si>
  <si>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</si>
  <si>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</si>
  <si>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</si>
  <si>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</si>
  <si>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СҚО, г.Петропавл, Ж.Қизатов көшесі, 7А, балалар корпусы каб. 111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</si>
  <si>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</si>
  <si>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</si>
  <si>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</si>
  <si>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 xml:space="preserve">Длина – 97мм Высота – 49 мм
Ширина – 20,5 мм жидкокристаллический дисплей                                                    Электроды глюкозы - 10-600мг/дл (0,6-33,3ммоль/л).
Холестерин – 130-400 мг/дл (3,3 – 10,2ммоль/л).                                        Триглицериды – 50-500 мг/дл (0,56 – 5,6ммоль/л).
</t>
  </si>
  <si>
    <t>штука</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</si>
  <si>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- 55720,00 (Пятьдесят пять тысяч семьсот двадцать)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лекарственных средств и медицинских изделий"  и  "Не вскрывать до </t>
    </r>
    <r>
      <rPr>
        <b/>
        <sz val="11"/>
        <color rgb="FFC00000"/>
        <rFont val="Times New Roman"/>
        <family val="1"/>
        <charset val="204"/>
      </rPr>
      <t>«05» ноября 2024 года до 16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15 часов 00 минут</t>
    </r>
    <r>
      <rPr>
        <b/>
        <sz val="11"/>
        <color theme="1"/>
        <rFont val="Times New Roman"/>
        <family val="1"/>
        <charset val="204"/>
      </rPr>
      <t xml:space="preserve"> </t>
    </r>
    <r>
      <rPr>
        <b/>
        <sz val="11"/>
        <color rgb="FFC00000"/>
        <rFont val="Times New Roman"/>
        <family val="1"/>
        <charset val="204"/>
      </rPr>
      <t>"05" ноября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"05" ноября в 16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</si>
  <si>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 xml:space="preserve">Объявление №26 от 29.10.2024 года
о проведении закупа ЛС и МИ способом запроса ценовых предложений
</t>
  </si>
  <si>
    <t>Баға ұсыныстарын сұрату тәсілімен сатып алуды өткізу туралы 29.10.2024 жылғы №26 хабарландыру</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</si>
  <si>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мерзімі, жеткізу шарттары мен орны.</t>
  </si>
  <si>
    <t>Қандағы глюкозаны, холестеринді және триглицеридтерді өлшеуге арналған жедел анализатор</t>
  </si>
  <si>
    <t xml:space="preserve">Экспресс анализатор для измерения глюкозы, холестерина и триглицеридов в крови </t>
  </si>
  <si>
    <t>дана</t>
  </si>
  <si>
    <t xml:space="preserve">Ұзындығы-97 мм биіктігі-49 мм
Ені-20,5 мм сұйық кристалды дисплей,  глюкоза электродтары-10-600мг / дл (0,6-33,3 ммоль/л).
Холестерин - 130-400 мг/дл (3,3 – 10,2 ммоль/л). Триглицеридтер-50-500 мг / дл (0,56 – 5,6 ммоль/л). </t>
  </si>
  <si>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- 55720.00 (елу бес мың жеті жүз жиырма)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t>
    </r>
    <r>
      <rPr>
        <b/>
        <sz val="11"/>
        <color theme="1"/>
        <rFont val="Times New Roman"/>
        <family val="1"/>
        <charset val="204"/>
      </rPr>
      <t xml:space="preserve"> "Баға ұсыныстарын сұрату тәсілімен  дәрілік заттар мен медициналық бұйымдарды сатып алу" және </t>
    </r>
    <r>
      <rPr>
        <b/>
        <sz val="11"/>
        <color rgb="FFC00000"/>
        <rFont val="Times New Roman"/>
        <family val="1"/>
        <charset val="204"/>
      </rPr>
      <t xml:space="preserve">"2024 жыл "05" қараша 16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"05" қараша 15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"05" қараша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</si>
</sst>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8"/>
      <name val="Arial"/>
      <family val="2"/>
    </font>
    <font>
      <sz val="11"/>
      <name val="Times New Roman"/>
      <family val="1"/>
      <charset val="204"/>
    </font>
    <font>
      <b/>
      <sz val="11"/>
      <color rgb="FFC00000"/>
      <name val="Times New Roman"/>
      <family val="1"/>
      <charset val="204"/>
    </font>
    <font>
      <sz val="11"/>
      <color rgb="FFC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0" fontId="9" fillId="0" borderId="0"/>
  </cellStyleXfs>
  <cellXfs count="56">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0" fillId="0" borderId="4" xfId="1" applyFont="1" applyBorder="1" applyAlignment="1">
      <alignment horizontal="left" vertical="top" wrapText="1"/>
    </xf>
    <xf numFmtId="0" fontId="10"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0"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7"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1" xfId="0" applyFont="1" applyBorder="1" applyAlignment="1">
      <alignment horizontal="center" vertical="top" wrapText="1"/>
    </xf>
    <xf numFmtId="3" fontId="8" fillId="0" borderId="1"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0" fontId="3" fillId="0" borderId="0" xfId="0" applyFont="1" applyAlignment="1">
      <alignment wrapText="1"/>
    </xf>
    <xf numFmtId="0" fontId="7" fillId="0" borderId="1" xfId="0" applyFont="1" applyBorder="1" applyAlignment="1">
      <alignment horizontal="center" vertical="top" wrapText="1"/>
    </xf>
    <xf numFmtId="3" fontId="7" fillId="0" borderId="2" xfId="0" applyNumberFormat="1" applyFont="1" applyBorder="1" applyAlignment="1">
      <alignment horizontal="center" vertical="top" wrapText="1"/>
    </xf>
    <xf numFmtId="4" fontId="7" fillId="0" borderId="2"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4" fontId="2" fillId="0" borderId="2" xfId="0" applyNumberFormat="1" applyFont="1" applyBorder="1" applyAlignment="1">
      <alignment vertical="top"/>
    </xf>
    <xf numFmtId="2" fontId="7" fillId="4" borderId="2" xfId="0" applyNumberFormat="1"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5" xfId="0" applyFont="1" applyFill="1" applyBorder="1" applyAlignment="1">
      <alignment horizontal="center" vertical="top" wrapText="1"/>
    </xf>
    <xf numFmtId="0" fontId="7" fillId="0" borderId="8" xfId="0" applyFont="1" applyBorder="1" applyAlignment="1">
      <alignment horizontal="center" vertical="top" wrapText="1"/>
    </xf>
    <xf numFmtId="0" fontId="7" fillId="4" borderId="2" xfId="0" applyFont="1" applyFill="1" applyBorder="1" applyAlignment="1">
      <alignment vertical="center" wrapText="1"/>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tabSelected="1" topLeftCell="A10" workbookViewId="0">
      <selection activeCell="A14" sqref="A14:K14"/>
    </sheetView>
  </sheetViews>
  <sheetFormatPr defaultRowHeight="15" x14ac:dyDescent="0.25"/>
  <cols>
    <col min="1" max="1" width="0.42578125" customWidth="1"/>
    <col min="2" max="2" width="4.28515625" customWidth="1"/>
    <col min="3" max="3" width="25.7109375" customWidth="1"/>
    <col min="4" max="4" width="64.85546875" customWidth="1"/>
    <col min="5" max="5" width="10.28515625" customWidth="1"/>
    <col min="6" max="6" width="6.140625" customWidth="1"/>
    <col min="7" max="7" width="11" customWidth="1"/>
    <col min="8" max="8" width="12.85546875" style="5" customWidth="1"/>
    <col min="9" max="9" width="27" customWidth="1"/>
    <col min="10" max="10" width="17.85546875" customWidth="1"/>
    <col min="11" max="11" width="6.42578125" customWidth="1"/>
    <col min="12" max="12" width="8.85546875" customWidth="1"/>
  </cols>
  <sheetData>
    <row r="1" spans="1:16" ht="30.6" customHeight="1" x14ac:dyDescent="0.25">
      <c r="A1" s="52" t="s">
        <v>77</v>
      </c>
      <c r="B1" s="52"/>
      <c r="C1" s="52"/>
      <c r="D1" s="52"/>
      <c r="E1" s="52"/>
      <c r="F1" s="52"/>
      <c r="G1" s="52"/>
      <c r="H1" s="52"/>
      <c r="I1" s="52"/>
      <c r="J1" s="52"/>
      <c r="K1" s="52"/>
      <c r="L1" s="3"/>
      <c r="M1" s="2"/>
      <c r="N1" s="2"/>
      <c r="O1" s="2"/>
      <c r="P1" s="2"/>
    </row>
    <row r="2" spans="1:16" ht="45" customHeight="1" x14ac:dyDescent="0.25">
      <c r="A2" s="51" t="s">
        <v>73</v>
      </c>
      <c r="B2" s="51"/>
      <c r="C2" s="51"/>
      <c r="D2" s="51"/>
      <c r="E2" s="51"/>
      <c r="F2" s="51"/>
      <c r="G2" s="51"/>
      <c r="H2" s="51"/>
      <c r="I2" s="51"/>
      <c r="J2" s="51"/>
      <c r="K2" s="51"/>
      <c r="L2" s="1"/>
      <c r="M2" s="2"/>
      <c r="N2" s="2"/>
      <c r="O2" s="2"/>
      <c r="P2" s="2"/>
    </row>
    <row r="3" spans="1:16" ht="42.75" x14ac:dyDescent="0.25">
      <c r="A3" s="4"/>
      <c r="B3" s="9" t="s">
        <v>0</v>
      </c>
      <c r="C3" s="9" t="s">
        <v>1</v>
      </c>
      <c r="D3" s="9" t="s">
        <v>16</v>
      </c>
      <c r="E3" s="32" t="s">
        <v>2</v>
      </c>
      <c r="F3" s="33" t="s">
        <v>3</v>
      </c>
      <c r="G3" s="34" t="s">
        <v>4</v>
      </c>
      <c r="H3" s="34" t="s">
        <v>5</v>
      </c>
      <c r="I3" s="12" t="s">
        <v>6</v>
      </c>
      <c r="J3" s="9" t="s">
        <v>7</v>
      </c>
      <c r="K3" s="4"/>
    </row>
    <row r="4" spans="1:16" ht="102" customHeight="1" x14ac:dyDescent="0.25">
      <c r="A4" s="4"/>
      <c r="B4" s="31">
        <v>1</v>
      </c>
      <c r="C4" s="29" t="s">
        <v>81</v>
      </c>
      <c r="D4" s="29" t="s">
        <v>74</v>
      </c>
      <c r="E4" s="24" t="s">
        <v>75</v>
      </c>
      <c r="F4" s="43">
        <v>2</v>
      </c>
      <c r="G4" s="44">
        <v>27860</v>
      </c>
      <c r="H4" s="42">
        <v>55720</v>
      </c>
      <c r="I4" s="29" t="s">
        <v>71</v>
      </c>
      <c r="J4" s="16" t="s">
        <v>19</v>
      </c>
      <c r="K4" s="4"/>
    </row>
    <row r="5" spans="1:16" ht="29.25" customHeight="1" x14ac:dyDescent="0.25">
      <c r="A5" s="4"/>
      <c r="B5" s="54" t="s">
        <v>8</v>
      </c>
      <c r="C5" s="55"/>
      <c r="D5" s="55"/>
      <c r="E5" s="55"/>
      <c r="F5" s="55"/>
      <c r="G5" s="55"/>
      <c r="H5" s="13">
        <f>SUM(H4:H4)</f>
        <v>55720</v>
      </c>
      <c r="I5" s="7"/>
      <c r="J5" s="8"/>
      <c r="K5" s="4"/>
    </row>
    <row r="6" spans="1:16" x14ac:dyDescent="0.25">
      <c r="A6" s="4"/>
      <c r="B6" s="4"/>
      <c r="C6" s="4"/>
      <c r="D6" s="4"/>
      <c r="E6" s="4"/>
      <c r="F6" s="4"/>
      <c r="G6" s="4"/>
      <c r="H6" s="6"/>
      <c r="I6" s="4"/>
      <c r="J6" s="4"/>
      <c r="K6" s="4"/>
    </row>
    <row r="7" spans="1:16" ht="339" customHeight="1" x14ac:dyDescent="0.25">
      <c r="A7" s="51" t="s">
        <v>76</v>
      </c>
      <c r="B7" s="51"/>
      <c r="C7" s="51"/>
      <c r="D7" s="51"/>
      <c r="E7" s="51"/>
      <c r="F7" s="51"/>
      <c r="G7" s="51"/>
      <c r="H7" s="51"/>
      <c r="I7" s="51"/>
      <c r="J7" s="51"/>
      <c r="K7" s="51"/>
    </row>
    <row r="8" spans="1:16" ht="52.5" customHeight="1" x14ac:dyDescent="0.25">
      <c r="A8" s="53" t="s">
        <v>78</v>
      </c>
      <c r="B8" s="53"/>
      <c r="C8" s="53"/>
      <c r="D8" s="53"/>
      <c r="E8" s="53"/>
      <c r="F8" s="53"/>
      <c r="G8" s="53"/>
      <c r="H8" s="53"/>
      <c r="I8" s="53"/>
      <c r="J8" s="53"/>
      <c r="K8" s="53"/>
    </row>
    <row r="9" spans="1:16" ht="46.15" customHeight="1" x14ac:dyDescent="0.25">
      <c r="A9" s="51" t="s">
        <v>79</v>
      </c>
      <c r="B9" s="51"/>
      <c r="C9" s="51"/>
      <c r="D9" s="51"/>
      <c r="E9" s="51"/>
      <c r="F9" s="51"/>
      <c r="G9" s="51"/>
      <c r="H9" s="51"/>
      <c r="I9" s="51"/>
      <c r="J9" s="51"/>
      <c r="K9" s="51"/>
    </row>
    <row r="10" spans="1:16" ht="45" x14ac:dyDescent="0.25">
      <c r="A10" s="4"/>
      <c r="B10" s="36" t="s">
        <v>0</v>
      </c>
      <c r="C10" s="36" t="s">
        <v>9</v>
      </c>
      <c r="D10" s="36" t="s">
        <v>18</v>
      </c>
      <c r="E10" s="30" t="s">
        <v>10</v>
      </c>
      <c r="F10" s="37" t="s">
        <v>11</v>
      </c>
      <c r="G10" s="38" t="s">
        <v>12</v>
      </c>
      <c r="H10" s="39" t="s">
        <v>13</v>
      </c>
      <c r="I10" s="40" t="s">
        <v>14</v>
      </c>
      <c r="J10" s="30" t="s">
        <v>15</v>
      </c>
      <c r="K10" s="4"/>
    </row>
    <row r="11" spans="1:16" ht="85.5" customHeight="1" x14ac:dyDescent="0.25">
      <c r="A11" s="4"/>
      <c r="B11" s="45">
        <v>1</v>
      </c>
      <c r="C11" s="46" t="s">
        <v>80</v>
      </c>
      <c r="D11" s="46" t="s">
        <v>83</v>
      </c>
      <c r="E11" s="24" t="s">
        <v>82</v>
      </c>
      <c r="F11" s="43">
        <v>2</v>
      </c>
      <c r="G11" s="44">
        <v>27860</v>
      </c>
      <c r="H11" s="42">
        <v>55720</v>
      </c>
      <c r="I11" s="29" t="s">
        <v>72</v>
      </c>
      <c r="J11" s="14" t="s">
        <v>70</v>
      </c>
      <c r="K11" s="4"/>
    </row>
    <row r="12" spans="1:16" ht="15" customHeight="1" x14ac:dyDescent="0.25">
      <c r="A12" s="4"/>
      <c r="B12" s="47" t="s">
        <v>17</v>
      </c>
      <c r="C12" s="48"/>
      <c r="D12" s="48"/>
      <c r="E12" s="49"/>
      <c r="F12" s="49"/>
      <c r="G12" s="50"/>
      <c r="H12" s="41">
        <f>SUM(H11:H11)</f>
        <v>55720</v>
      </c>
      <c r="I12" s="7"/>
      <c r="J12" s="8"/>
      <c r="K12" s="4"/>
    </row>
    <row r="13" spans="1:16" x14ac:dyDescent="0.25">
      <c r="A13" s="4"/>
      <c r="B13" s="4"/>
      <c r="C13" s="4"/>
      <c r="D13" s="4"/>
      <c r="E13" s="4"/>
      <c r="F13" s="4"/>
      <c r="G13" s="4"/>
      <c r="H13" s="6"/>
      <c r="I13" s="4"/>
      <c r="J13" s="4"/>
      <c r="K13" s="4"/>
    </row>
    <row r="14" spans="1:16" ht="321" customHeight="1" x14ac:dyDescent="0.25">
      <c r="A14" s="51" t="s">
        <v>84</v>
      </c>
      <c r="B14" s="51"/>
      <c r="C14" s="51"/>
      <c r="D14" s="51"/>
      <c r="E14" s="51"/>
      <c r="F14" s="51"/>
      <c r="G14" s="51"/>
      <c r="H14" s="51"/>
      <c r="I14" s="51"/>
      <c r="J14" s="51"/>
      <c r="K14" s="51"/>
    </row>
    <row r="15" spans="1:16" x14ac:dyDescent="0.25">
      <c r="A15" s="4"/>
      <c r="B15" s="4"/>
      <c r="C15" s="35"/>
      <c r="D15" s="4"/>
      <c r="E15" s="4"/>
      <c r="F15" s="4"/>
      <c r="G15" s="4"/>
      <c r="H15" s="6"/>
      <c r="I15" s="4"/>
      <c r="J15" s="4"/>
      <c r="K15" s="4"/>
    </row>
    <row r="16" spans="1:16" x14ac:dyDescent="0.25">
      <c r="A16" s="4"/>
      <c r="B16" s="4"/>
      <c r="C16" s="4"/>
      <c r="D16" s="4"/>
      <c r="E16" s="4"/>
      <c r="F16" s="4"/>
      <c r="G16" s="4"/>
      <c r="H16" s="6"/>
      <c r="I16" s="4"/>
      <c r="J16" s="4"/>
      <c r="K16" s="4"/>
    </row>
    <row r="17" spans="1:11" x14ac:dyDescent="0.25">
      <c r="A17" s="4"/>
      <c r="B17" s="4"/>
      <c r="C17" s="4"/>
      <c r="D17" s="4"/>
      <c r="E17" s="4"/>
      <c r="F17" s="4"/>
      <c r="G17" s="4"/>
      <c r="H17" s="6"/>
      <c r="I17" s="4"/>
      <c r="J17" s="4"/>
      <c r="K17" s="4"/>
    </row>
    <row r="18" spans="1:11" x14ac:dyDescent="0.25">
      <c r="A18" s="4"/>
      <c r="B18" s="4"/>
      <c r="C18" s="4"/>
      <c r="D18" s="4"/>
      <c r="E18" s="4"/>
      <c r="F18" s="4"/>
      <c r="G18" s="4"/>
      <c r="H18" s="6"/>
      <c r="I18" s="4"/>
      <c r="J18" s="4"/>
      <c r="K18" s="4"/>
    </row>
    <row r="19" spans="1:11" x14ac:dyDescent="0.25">
      <c r="A19" s="4"/>
      <c r="B19" s="4"/>
      <c r="C19" s="4"/>
      <c r="D19" s="4"/>
      <c r="E19" s="4"/>
      <c r="F19" s="4"/>
      <c r="G19" s="4"/>
      <c r="H19" s="6"/>
      <c r="I19" s="4"/>
      <c r="J19" s="4"/>
      <c r="K19" s="4"/>
    </row>
    <row r="20" spans="1:11" x14ac:dyDescent="0.25">
      <c r="A20" s="4"/>
      <c r="B20" s="4"/>
      <c r="C20" s="4"/>
      <c r="D20" s="4"/>
      <c r="E20" s="4"/>
      <c r="F20" s="4"/>
      <c r="G20" s="4"/>
      <c r="H20" s="6"/>
      <c r="I20" s="4"/>
      <c r="J20" s="4"/>
      <c r="K20" s="4"/>
    </row>
    <row r="21" spans="1:11" x14ac:dyDescent="0.25">
      <c r="A21" s="4"/>
      <c r="B21" s="4"/>
      <c r="C21" s="4"/>
      <c r="D21" s="4"/>
      <c r="E21" s="4"/>
      <c r="F21" s="4"/>
      <c r="G21" s="4"/>
      <c r="H21" s="6"/>
      <c r="I21" s="4"/>
      <c r="J21" s="4"/>
      <c r="K21" s="4"/>
    </row>
    <row r="22" spans="1:11" x14ac:dyDescent="0.25">
      <c r="A22" s="4"/>
      <c r="B22" s="4"/>
      <c r="C22" s="4"/>
      <c r="D22" s="4"/>
      <c r="E22" s="4"/>
      <c r="F22" s="4"/>
      <c r="G22" s="4"/>
      <c r="H22" s="6"/>
      <c r="I22" s="4"/>
      <c r="J22" s="4"/>
      <c r="K22" s="4"/>
    </row>
    <row r="23" spans="1:11" x14ac:dyDescent="0.25">
      <c r="A23" s="4"/>
      <c r="B23" s="4"/>
      <c r="C23" s="4"/>
      <c r="D23" s="4"/>
      <c r="E23" s="4"/>
      <c r="F23" s="4"/>
      <c r="G23" s="4"/>
      <c r="H23" s="6"/>
      <c r="I23" s="4"/>
      <c r="J23" s="4"/>
      <c r="K23" s="4"/>
    </row>
    <row r="24" spans="1:11" x14ac:dyDescent="0.25">
      <c r="A24" s="4"/>
      <c r="B24" s="4"/>
      <c r="C24" s="4"/>
      <c r="D24" s="4"/>
      <c r="E24" s="4"/>
      <c r="F24" s="4"/>
      <c r="G24" s="4"/>
      <c r="H24" s="6"/>
      <c r="I24" s="4"/>
      <c r="J24" s="4"/>
      <c r="K24" s="4"/>
    </row>
    <row r="25" spans="1:11" x14ac:dyDescent="0.25">
      <c r="A25" s="4"/>
      <c r="B25" s="4"/>
      <c r="C25" s="4"/>
      <c r="D25" s="4"/>
      <c r="E25" s="4"/>
      <c r="F25" s="4"/>
      <c r="G25" s="4"/>
      <c r="H25" s="6"/>
      <c r="I25" s="4"/>
      <c r="J25" s="4"/>
      <c r="K25" s="4"/>
    </row>
    <row r="26" spans="1:11" x14ac:dyDescent="0.25">
      <c r="A26" s="4"/>
      <c r="B26" s="4"/>
      <c r="C26" s="4"/>
      <c r="D26" s="4"/>
      <c r="E26" s="4"/>
      <c r="F26" s="4"/>
      <c r="G26" s="4"/>
      <c r="H26" s="6"/>
      <c r="I26" s="4"/>
      <c r="J26" s="4"/>
      <c r="K26" s="4"/>
    </row>
  </sheetData>
  <autoFilter ref="A1:K5"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topLeftCell="A21"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28">
        <v>1</v>
      </c>
      <c r="B1" s="25" t="s">
        <v>22</v>
      </c>
      <c r="C1" s="17" t="s">
        <v>32</v>
      </c>
      <c r="D1" s="19" t="s">
        <v>20</v>
      </c>
      <c r="E1" s="21">
        <v>1</v>
      </c>
      <c r="F1" s="19">
        <v>3000</v>
      </c>
      <c r="G1" s="20">
        <f t="shared" ref="G1:G25" si="0">E1*F1</f>
        <v>3000</v>
      </c>
    </row>
    <row r="2" spans="1:7" ht="118.5" customHeight="1" x14ac:dyDescent="0.25">
      <c r="A2" s="28">
        <v>2</v>
      </c>
      <c r="B2" s="26" t="s">
        <v>23</v>
      </c>
      <c r="C2" s="14" t="s">
        <v>69</v>
      </c>
      <c r="D2" s="9" t="s">
        <v>20</v>
      </c>
      <c r="E2" s="10">
        <v>3</v>
      </c>
      <c r="F2" s="11">
        <v>4000</v>
      </c>
      <c r="G2" s="20">
        <f t="shared" si="0"/>
        <v>12000</v>
      </c>
    </row>
    <row r="3" spans="1:7" ht="47.25" customHeight="1" x14ac:dyDescent="0.25">
      <c r="A3" s="28">
        <v>3</v>
      </c>
      <c r="B3" s="27" t="s">
        <v>25</v>
      </c>
      <c r="C3" s="15" t="s">
        <v>24</v>
      </c>
      <c r="D3" s="19" t="s">
        <v>20</v>
      </c>
      <c r="E3" s="19">
        <v>3</v>
      </c>
      <c r="F3" s="19">
        <v>1800</v>
      </c>
      <c r="G3" s="20">
        <f t="shared" si="0"/>
        <v>5400</v>
      </c>
    </row>
    <row r="4" spans="1:7" ht="72" customHeight="1" x14ac:dyDescent="0.25">
      <c r="A4" s="28">
        <v>4</v>
      </c>
      <c r="B4" s="27" t="s">
        <v>26</v>
      </c>
      <c r="C4" s="18" t="s">
        <v>27</v>
      </c>
      <c r="D4" s="19" t="s">
        <v>20</v>
      </c>
      <c r="E4" s="19">
        <v>2</v>
      </c>
      <c r="F4" s="19">
        <v>7000</v>
      </c>
      <c r="G4" s="20">
        <f t="shared" si="0"/>
        <v>14000</v>
      </c>
    </row>
    <row r="5" spans="1:7" ht="128.25" customHeight="1" x14ac:dyDescent="0.25">
      <c r="A5" s="28">
        <v>5</v>
      </c>
      <c r="B5" s="27" t="s">
        <v>28</v>
      </c>
      <c r="C5" s="18" t="s">
        <v>29</v>
      </c>
      <c r="D5" s="19" t="s">
        <v>20</v>
      </c>
      <c r="E5" s="19">
        <v>3</v>
      </c>
      <c r="F5" s="19">
        <v>1600</v>
      </c>
      <c r="G5" s="20">
        <f t="shared" si="0"/>
        <v>4800</v>
      </c>
    </row>
    <row r="6" spans="1:7" ht="150" x14ac:dyDescent="0.25">
      <c r="A6" s="28">
        <v>6</v>
      </c>
      <c r="B6" s="27" t="s">
        <v>30</v>
      </c>
      <c r="C6" s="18" t="s">
        <v>31</v>
      </c>
      <c r="D6" s="19" t="s">
        <v>21</v>
      </c>
      <c r="E6" s="19">
        <v>4</v>
      </c>
      <c r="F6" s="19">
        <v>1163</v>
      </c>
      <c r="G6" s="20">
        <f t="shared" si="0"/>
        <v>4652</v>
      </c>
    </row>
    <row r="7" spans="1:7" ht="165" x14ac:dyDescent="0.25">
      <c r="A7" s="28">
        <v>7</v>
      </c>
      <c r="B7" s="27" t="s">
        <v>33</v>
      </c>
      <c r="C7" s="18" t="s">
        <v>34</v>
      </c>
      <c r="D7" s="19" t="s">
        <v>21</v>
      </c>
      <c r="E7" s="19">
        <v>2</v>
      </c>
      <c r="F7" s="19">
        <v>4500</v>
      </c>
      <c r="G7" s="20">
        <f t="shared" si="0"/>
        <v>9000</v>
      </c>
    </row>
    <row r="8" spans="1:7" ht="30" x14ac:dyDescent="0.25">
      <c r="A8" s="28">
        <v>8</v>
      </c>
      <c r="B8" s="27" t="s">
        <v>35</v>
      </c>
      <c r="C8" s="24" t="s">
        <v>36</v>
      </c>
      <c r="D8" s="19" t="s">
        <v>21</v>
      </c>
      <c r="E8" s="19">
        <v>3</v>
      </c>
      <c r="F8" s="19">
        <v>28000</v>
      </c>
      <c r="G8" s="20">
        <f t="shared" si="0"/>
        <v>84000</v>
      </c>
    </row>
    <row r="9" spans="1:7" ht="45" x14ac:dyDescent="0.25">
      <c r="A9" s="28">
        <v>9</v>
      </c>
      <c r="B9" s="27" t="s">
        <v>37</v>
      </c>
      <c r="C9" s="24" t="s">
        <v>38</v>
      </c>
      <c r="D9" s="19" t="s">
        <v>21</v>
      </c>
      <c r="E9" s="19">
        <v>3</v>
      </c>
      <c r="F9" s="19">
        <v>22000</v>
      </c>
      <c r="G9" s="20">
        <f t="shared" si="0"/>
        <v>66000</v>
      </c>
    </row>
    <row r="10" spans="1:7" ht="30" x14ac:dyDescent="0.25">
      <c r="A10" s="28">
        <v>10</v>
      </c>
      <c r="B10" s="27" t="s">
        <v>39</v>
      </c>
      <c r="C10" s="24" t="s">
        <v>40</v>
      </c>
      <c r="D10" s="19" t="s">
        <v>21</v>
      </c>
      <c r="E10" s="19">
        <v>4</v>
      </c>
      <c r="F10" s="19">
        <v>22000</v>
      </c>
      <c r="G10" s="20">
        <f t="shared" si="0"/>
        <v>88000</v>
      </c>
    </row>
    <row r="11" spans="1:7" x14ac:dyDescent="0.25">
      <c r="A11" s="28">
        <v>11</v>
      </c>
      <c r="B11" s="27" t="s">
        <v>41</v>
      </c>
      <c r="C11" s="22" t="s">
        <v>41</v>
      </c>
      <c r="D11" s="19" t="s">
        <v>20</v>
      </c>
      <c r="E11" s="19">
        <v>1</v>
      </c>
      <c r="F11" s="19">
        <v>4400</v>
      </c>
      <c r="G11" s="20">
        <f t="shared" si="0"/>
        <v>4400</v>
      </c>
    </row>
    <row r="12" spans="1:7" x14ac:dyDescent="0.25">
      <c r="A12" s="28">
        <v>12</v>
      </c>
      <c r="B12" s="27" t="s">
        <v>42</v>
      </c>
      <c r="C12" s="22" t="s">
        <v>43</v>
      </c>
      <c r="D12" s="19" t="s">
        <v>20</v>
      </c>
      <c r="E12" s="19">
        <v>8</v>
      </c>
      <c r="F12" s="19">
        <v>3000</v>
      </c>
      <c r="G12" s="20">
        <f t="shared" si="0"/>
        <v>24000</v>
      </c>
    </row>
    <row r="13" spans="1:7" x14ac:dyDescent="0.25">
      <c r="A13" s="28">
        <v>13</v>
      </c>
      <c r="B13" s="27" t="s">
        <v>44</v>
      </c>
      <c r="C13" s="22" t="s">
        <v>68</v>
      </c>
      <c r="D13" s="19" t="s">
        <v>20</v>
      </c>
      <c r="E13" s="19">
        <v>5</v>
      </c>
      <c r="F13" s="19">
        <v>1500</v>
      </c>
      <c r="G13" s="20">
        <f t="shared" si="0"/>
        <v>7500</v>
      </c>
    </row>
    <row r="14" spans="1:7" ht="75" x14ac:dyDescent="0.25">
      <c r="A14" s="28">
        <v>14</v>
      </c>
      <c r="B14" s="27" t="s">
        <v>45</v>
      </c>
      <c r="C14" s="22" t="s">
        <v>67</v>
      </c>
      <c r="D14" s="19" t="s">
        <v>21</v>
      </c>
      <c r="E14" s="19">
        <v>20</v>
      </c>
      <c r="F14" s="19">
        <v>1355</v>
      </c>
      <c r="G14" s="20">
        <f t="shared" si="0"/>
        <v>27100</v>
      </c>
    </row>
    <row r="15" spans="1:7" ht="51.75" customHeight="1" x14ac:dyDescent="0.25">
      <c r="A15" s="28">
        <v>15</v>
      </c>
      <c r="B15" s="27" t="s">
        <v>46</v>
      </c>
      <c r="C15" s="22" t="s">
        <v>66</v>
      </c>
      <c r="D15" s="19" t="s">
        <v>21</v>
      </c>
      <c r="E15" s="19">
        <v>20</v>
      </c>
      <c r="F15" s="19">
        <v>1355</v>
      </c>
      <c r="G15" s="20">
        <f t="shared" si="0"/>
        <v>27100</v>
      </c>
    </row>
    <row r="16" spans="1:7" ht="61.5" customHeight="1" x14ac:dyDescent="0.25">
      <c r="A16" s="28">
        <v>16</v>
      </c>
      <c r="B16" s="27" t="s">
        <v>47</v>
      </c>
      <c r="C16" s="18" t="s">
        <v>66</v>
      </c>
      <c r="D16" s="19" t="s">
        <v>21</v>
      </c>
      <c r="E16" s="19">
        <v>20</v>
      </c>
      <c r="F16" s="19">
        <v>1355</v>
      </c>
      <c r="G16" s="20">
        <f t="shared" si="0"/>
        <v>27100</v>
      </c>
    </row>
    <row r="17" spans="1:7" ht="75.75" customHeight="1" x14ac:dyDescent="0.25">
      <c r="A17" s="28">
        <v>17</v>
      </c>
      <c r="B17" s="27" t="s">
        <v>48</v>
      </c>
      <c r="C17" s="22" t="s">
        <v>65</v>
      </c>
      <c r="D17" s="19" t="s">
        <v>21</v>
      </c>
      <c r="E17" s="19">
        <v>20</v>
      </c>
      <c r="F17" s="19">
        <v>1355</v>
      </c>
      <c r="G17" s="20">
        <f t="shared" si="0"/>
        <v>27100</v>
      </c>
    </row>
    <row r="18" spans="1:7" ht="75.75" customHeight="1" x14ac:dyDescent="0.25">
      <c r="A18" s="28">
        <v>18</v>
      </c>
      <c r="B18" s="27" t="s">
        <v>49</v>
      </c>
      <c r="C18" s="22" t="s">
        <v>64</v>
      </c>
      <c r="D18" s="19" t="s">
        <v>21</v>
      </c>
      <c r="E18" s="19">
        <v>20</v>
      </c>
      <c r="F18" s="19">
        <v>1355</v>
      </c>
      <c r="G18" s="20">
        <f t="shared" si="0"/>
        <v>27100</v>
      </c>
    </row>
    <row r="19" spans="1:7" ht="85.5" customHeight="1" x14ac:dyDescent="0.25">
      <c r="A19" s="28">
        <v>19</v>
      </c>
      <c r="B19" s="27" t="s">
        <v>50</v>
      </c>
      <c r="C19" s="22" t="s">
        <v>63</v>
      </c>
      <c r="D19" s="19" t="s">
        <v>21</v>
      </c>
      <c r="E19" s="19">
        <v>20</v>
      </c>
      <c r="F19" s="19">
        <v>1505</v>
      </c>
      <c r="G19" s="20">
        <f t="shared" si="0"/>
        <v>30100</v>
      </c>
    </row>
    <row r="20" spans="1:7" ht="82.5" customHeight="1" x14ac:dyDescent="0.25">
      <c r="A20" s="28">
        <v>20</v>
      </c>
      <c r="B20" s="27" t="s">
        <v>51</v>
      </c>
      <c r="C20" s="22" t="s">
        <v>62</v>
      </c>
      <c r="D20" s="19" t="s">
        <v>21</v>
      </c>
      <c r="E20" s="19">
        <v>20</v>
      </c>
      <c r="F20" s="19">
        <v>1505</v>
      </c>
      <c r="G20" s="20">
        <f t="shared" si="0"/>
        <v>30100</v>
      </c>
    </row>
    <row r="21" spans="1:7" ht="75" customHeight="1" x14ac:dyDescent="0.25">
      <c r="A21" s="28">
        <v>21</v>
      </c>
      <c r="B21" s="27" t="s">
        <v>52</v>
      </c>
      <c r="C21" s="22" t="s">
        <v>60</v>
      </c>
      <c r="D21" s="19" t="s">
        <v>21</v>
      </c>
      <c r="E21" s="19">
        <v>20</v>
      </c>
      <c r="F21" s="19">
        <v>1696</v>
      </c>
      <c r="G21" s="20">
        <f t="shared" si="0"/>
        <v>33920</v>
      </c>
    </row>
    <row r="22" spans="1:7" ht="107.25" customHeight="1" x14ac:dyDescent="0.25">
      <c r="A22" s="28">
        <v>22</v>
      </c>
      <c r="B22" s="27" t="s">
        <v>53</v>
      </c>
      <c r="C22" s="23" t="s">
        <v>61</v>
      </c>
      <c r="D22" s="19" t="s">
        <v>21</v>
      </c>
      <c r="E22" s="19">
        <v>20</v>
      </c>
      <c r="F22" s="19">
        <v>1600</v>
      </c>
      <c r="G22" s="20">
        <f t="shared" si="0"/>
        <v>32000</v>
      </c>
    </row>
    <row r="23" spans="1:7" ht="45.75" customHeight="1" x14ac:dyDescent="0.25">
      <c r="A23" s="28">
        <v>23</v>
      </c>
      <c r="B23" s="27" t="s">
        <v>54</v>
      </c>
      <c r="C23" s="22" t="s">
        <v>55</v>
      </c>
      <c r="D23" s="19" t="s">
        <v>21</v>
      </c>
      <c r="E23" s="19">
        <v>20</v>
      </c>
      <c r="F23" s="19">
        <v>700</v>
      </c>
      <c r="G23" s="20">
        <f t="shared" si="0"/>
        <v>14000</v>
      </c>
    </row>
    <row r="24" spans="1:7" ht="35.25" customHeight="1" x14ac:dyDescent="0.25">
      <c r="A24" s="28">
        <v>24</v>
      </c>
      <c r="B24" s="27" t="s">
        <v>56</v>
      </c>
      <c r="C24" s="22" t="s">
        <v>57</v>
      </c>
      <c r="D24" s="19" t="s">
        <v>20</v>
      </c>
      <c r="E24" s="19">
        <v>30</v>
      </c>
      <c r="F24" s="19">
        <v>3300</v>
      </c>
      <c r="G24" s="20">
        <f t="shared" si="0"/>
        <v>99000</v>
      </c>
    </row>
    <row r="25" spans="1:7" ht="98.25" customHeight="1" x14ac:dyDescent="0.25">
      <c r="A25" s="28">
        <v>25</v>
      </c>
      <c r="B25" s="27" t="s">
        <v>58</v>
      </c>
      <c r="C25" s="18" t="s">
        <v>59</v>
      </c>
      <c r="D25" s="19" t="s">
        <v>20</v>
      </c>
      <c r="E25" s="19">
        <v>12</v>
      </c>
      <c r="F25" s="19">
        <v>1100</v>
      </c>
      <c r="G25" s="20">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2024-10-29T03:33:20Z</dcterms:modified>
</cp:coreProperties>
</file>